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Project O&amp;M\Project 2026\NSRP\Wrapping\01. Dịch vụ thi công bọc ống-HT Marine\Đăng web-HT Marine\Đính kèm thông báo mời chào giá\"/>
    </mc:Choice>
  </mc:AlternateContent>
  <xr:revisionPtr revIDLastSave="0" documentId="13_ncr:1_{F156490D-7A01-46F0-B68F-38F4CEFAF8DD}" xr6:coauthVersionLast="45" xr6:coauthVersionMax="45" xr10:uidLastSave="{00000000-0000-0000-0000-000000000000}"/>
  <bookViews>
    <workbookView xWindow="-108" yWindow="-108" windowWidth="23256" windowHeight="12456" activeTab="2" xr2:uid="{21DC7594-37C8-47F2-915A-2FC1FBB7555F}"/>
  </bookViews>
  <sheets>
    <sheet name="PĐX" sheetId="1" r:id="rId1"/>
    <sheet name="KHCH" sheetId="4" r:id="rId2"/>
    <sheet name="TH" sheetId="5" r:id="rId3"/>
  </sheets>
  <definedNames>
    <definedName name="_xlnm.Print_Area" localSheetId="1">KHCH!$A$1:$U$16</definedName>
    <definedName name="_xlnm.Print_Area" localSheetId="0">PĐX!$A$1:$U$16</definedName>
    <definedName name="_xlnm.Print_Area" localSheetId="2">TH!$A$1:$U$16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5" l="1"/>
  <c r="S13" i="5" s="1"/>
  <c r="P13" i="5"/>
  <c r="R13" i="5" s="1"/>
  <c r="N13" i="5"/>
  <c r="M13" i="5"/>
  <c r="Q12" i="5"/>
  <c r="S12" i="5" s="1"/>
  <c r="P12" i="5"/>
  <c r="R12" i="5" s="1"/>
  <c r="T12" i="5" s="1"/>
  <c r="N12" i="5"/>
  <c r="M12" i="5"/>
  <c r="Q11" i="5"/>
  <c r="S11" i="5" s="1"/>
  <c r="P11" i="5"/>
  <c r="R11" i="5" s="1"/>
  <c r="T11" i="5" s="1"/>
  <c r="N11" i="5"/>
  <c r="M11" i="5"/>
  <c r="S10" i="5"/>
  <c r="R10" i="5"/>
  <c r="T10" i="5" s="1"/>
  <c r="Q10" i="5"/>
  <c r="P10" i="5"/>
  <c r="N10" i="5"/>
  <c r="M10" i="5"/>
  <c r="Q9" i="5"/>
  <c r="S9" i="5" s="1"/>
  <c r="P9" i="5"/>
  <c r="R9" i="5" s="1"/>
  <c r="T9" i="5" s="1"/>
  <c r="N9" i="5"/>
  <c r="M9" i="5"/>
  <c r="Q8" i="5"/>
  <c r="S8" i="5" s="1"/>
  <c r="P8" i="5"/>
  <c r="R8" i="5" s="1"/>
  <c r="T8" i="5" s="1"/>
  <c r="N8" i="5"/>
  <c r="M8" i="5"/>
  <c r="Q7" i="5"/>
  <c r="S7" i="5" s="1"/>
  <c r="P7" i="5"/>
  <c r="R7" i="5" s="1"/>
  <c r="T7" i="5" s="1"/>
  <c r="N7" i="5"/>
  <c r="M7" i="5"/>
  <c r="Q6" i="5"/>
  <c r="S6" i="5" s="1"/>
  <c r="P6" i="5"/>
  <c r="R6" i="5" s="1"/>
  <c r="T6" i="5" s="1"/>
  <c r="N6" i="5"/>
  <c r="M6" i="5"/>
  <c r="R5" i="5"/>
  <c r="Q5" i="5"/>
  <c r="S5" i="5" s="1"/>
  <c r="S14" i="5" s="1"/>
  <c r="P5" i="5"/>
  <c r="N5" i="5"/>
  <c r="M5" i="5"/>
  <c r="Q13" i="4"/>
  <c r="S13" i="4" s="1"/>
  <c r="P13" i="4"/>
  <c r="R13" i="4" s="1"/>
  <c r="T13" i="4" s="1"/>
  <c r="N13" i="4"/>
  <c r="M13" i="4"/>
  <c r="Q12" i="4"/>
  <c r="S12" i="4" s="1"/>
  <c r="P12" i="4"/>
  <c r="R12" i="4" s="1"/>
  <c r="T12" i="4" s="1"/>
  <c r="N12" i="4"/>
  <c r="M12" i="4"/>
  <c r="Q11" i="4"/>
  <c r="S11" i="4" s="1"/>
  <c r="P11" i="4"/>
  <c r="R11" i="4" s="1"/>
  <c r="T11" i="4" s="1"/>
  <c r="N11" i="4"/>
  <c r="M11" i="4"/>
  <c r="S10" i="4"/>
  <c r="R10" i="4"/>
  <c r="T10" i="4" s="1"/>
  <c r="Q10" i="4"/>
  <c r="P10" i="4"/>
  <c r="N10" i="4"/>
  <c r="M10" i="4"/>
  <c r="S9" i="4"/>
  <c r="R9" i="4"/>
  <c r="T9" i="4" s="1"/>
  <c r="Q9" i="4"/>
  <c r="P9" i="4"/>
  <c r="N9" i="4"/>
  <c r="M9" i="4"/>
  <c r="Q8" i="4"/>
  <c r="S8" i="4" s="1"/>
  <c r="P8" i="4"/>
  <c r="R8" i="4" s="1"/>
  <c r="T8" i="4" s="1"/>
  <c r="N8" i="4"/>
  <c r="M8" i="4"/>
  <c r="Q7" i="4"/>
  <c r="S7" i="4" s="1"/>
  <c r="P7" i="4"/>
  <c r="R7" i="4" s="1"/>
  <c r="T7" i="4" s="1"/>
  <c r="N7" i="4"/>
  <c r="M7" i="4"/>
  <c r="Q6" i="4"/>
  <c r="S6" i="4" s="1"/>
  <c r="P6" i="4"/>
  <c r="R6" i="4" s="1"/>
  <c r="T6" i="4" s="1"/>
  <c r="N6" i="4"/>
  <c r="M6" i="4"/>
  <c r="R5" i="4"/>
  <c r="Q5" i="4"/>
  <c r="S5" i="4" s="1"/>
  <c r="P5" i="4"/>
  <c r="N5" i="4"/>
  <c r="M5" i="4"/>
  <c r="T13" i="5" l="1"/>
  <c r="T5" i="5"/>
  <c r="S14" i="4"/>
  <c r="T5" i="4"/>
  <c r="Q13" i="1"/>
  <c r="S13" i="1" s="1"/>
  <c r="Q12" i="1"/>
  <c r="S12" i="1"/>
  <c r="Q11" i="1"/>
  <c r="S11" i="1" s="1"/>
  <c r="Q10" i="1"/>
  <c r="S10" i="1"/>
  <c r="Q9" i="1"/>
  <c r="S9" i="1" s="1"/>
  <c r="Q8" i="1"/>
  <c r="S8" i="1"/>
  <c r="Q7" i="1"/>
  <c r="S7" i="1" s="1"/>
  <c r="Q6" i="1"/>
  <c r="S6" i="1" s="1"/>
  <c r="Q5" i="1"/>
  <c r="S5" i="1"/>
  <c r="P6" i="1"/>
  <c r="R6" i="1" s="1"/>
  <c r="P7" i="1"/>
  <c r="R7" i="1" s="1"/>
  <c r="P8" i="1"/>
  <c r="R8" i="1"/>
  <c r="P9" i="1"/>
  <c r="R9" i="1"/>
  <c r="P10" i="1"/>
  <c r="R10" i="1"/>
  <c r="T10" i="1" s="1"/>
  <c r="P11" i="1"/>
  <c r="R11" i="1" s="1"/>
  <c r="P12" i="1"/>
  <c r="R12" i="1" s="1"/>
  <c r="P13" i="1"/>
  <c r="R13" i="1"/>
  <c r="P5" i="1"/>
  <c r="R5" i="1"/>
  <c r="T5" i="1" s="1"/>
  <c r="N5" i="1"/>
  <c r="N6" i="1"/>
  <c r="N7" i="1"/>
  <c r="N8" i="1"/>
  <c r="N9" i="1"/>
  <c r="N10" i="1"/>
  <c r="N11" i="1"/>
  <c r="N12" i="1"/>
  <c r="N13" i="1"/>
  <c r="M5" i="1"/>
  <c r="M6" i="1"/>
  <c r="M7" i="1"/>
  <c r="M8" i="1"/>
  <c r="M9" i="1"/>
  <c r="M10" i="1"/>
  <c r="M11" i="1"/>
  <c r="M12" i="1"/>
  <c r="M13" i="1"/>
  <c r="T12" i="1" l="1"/>
  <c r="T11" i="1"/>
  <c r="T6" i="1"/>
  <c r="S14" i="1"/>
  <c r="T9" i="1"/>
  <c r="T7" i="1"/>
  <c r="T13" i="1"/>
  <c r="T8" i="1"/>
</calcChain>
</file>

<file path=xl/sharedStrings.xml><?xml version="1.0" encoding="utf-8"?>
<sst xmlns="http://schemas.openxmlformats.org/spreadsheetml/2006/main" count="78" uniqueCount="26">
  <si>
    <t>Trestle Piling</t>
  </si>
  <si>
    <t>Berth 2A/2B/3 Loading platform</t>
  </si>
  <si>
    <t>Berth 2A/2B/3 Mooring Dolphin Piling</t>
  </si>
  <si>
    <t>Berth 2A/2B/3 Breasting Dolphin Piling</t>
  </si>
  <si>
    <t>Berth 4A/4B Loading platform</t>
  </si>
  <si>
    <t>Berth 4A/4B Breasting Dolphin Piling</t>
  </si>
  <si>
    <t>Berth 4A/4B Mooring Dolphin Piling</t>
  </si>
  <si>
    <t>Breakwater Dolphin Piling Plan and Elevation and Piling</t>
  </si>
  <si>
    <t>Front Leading Light</t>
  </si>
  <si>
    <t>Dia.
(mm)</t>
  </si>
  <si>
    <t>Nominal
Thickness
(mm)</t>
  </si>
  <si>
    <t>Length (mm)/1 pile</t>
  </si>
  <si>
    <t>Area (m2)/ 1 pile</t>
  </si>
  <si>
    <t>Atmosphere 
zone</t>
  </si>
  <si>
    <t>Splash 
zone</t>
  </si>
  <si>
    <t>Số lượng</t>
  </si>
  <si>
    <t>Hạng mục công việc</t>
  </si>
  <si>
    <t>STT</t>
  </si>
  <si>
    <t>Đường kính 
(mm)</t>
  </si>
  <si>
    <t>m2/ ống</t>
  </si>
  <si>
    <t>Tổng số m2</t>
  </si>
  <si>
    <t>Ghi chú</t>
  </si>
  <si>
    <t>Tổng cộng</t>
  </si>
  <si>
    <r>
      <rPr>
        <b/>
        <sz val="18"/>
        <color theme="1"/>
        <rFont val="Times New Roman"/>
        <family val="1"/>
      </rPr>
      <t>ĐÍNH KÈM 01: BẢNG KHỐI LƯỢNG</t>
    </r>
    <r>
      <rPr>
        <b/>
        <sz val="15"/>
        <color theme="1"/>
        <rFont val="Times New Roman"/>
        <family val="1"/>
      </rPr>
      <t xml:space="preserve">
</t>
    </r>
    <r>
      <rPr>
        <i/>
        <sz val="15"/>
        <color theme="1"/>
        <rFont val="Times New Roman"/>
        <family val="1"/>
      </rPr>
      <t>(Đính kèm PĐX số:       /ĐX-QLT&amp;VHBD)</t>
    </r>
  </si>
  <si>
    <r>
      <rPr>
        <b/>
        <sz val="18"/>
        <color theme="1"/>
        <rFont val="Times New Roman"/>
        <family val="1"/>
      </rPr>
      <t>ĐÍNH KÈM 01: BẢNG KHỐI LƯỢNG</t>
    </r>
    <r>
      <rPr>
        <b/>
        <sz val="15"/>
        <color theme="1"/>
        <rFont val="Times New Roman"/>
        <family val="1"/>
      </rPr>
      <t xml:space="preserve">
</t>
    </r>
    <r>
      <rPr>
        <i/>
        <sz val="15"/>
        <color theme="1"/>
        <rFont val="Times New Roman"/>
        <family val="1"/>
      </rPr>
      <t>(Đính kèm KHCH số:       /KHCH-QLT&amp;VHBD)</t>
    </r>
  </si>
  <si>
    <r>
      <rPr>
        <b/>
        <sz val="18"/>
        <color theme="1"/>
        <rFont val="Times New Roman"/>
        <family val="1"/>
      </rPr>
      <t>ĐÍNH KÈM 01: BẢNG KHỐI LƯỢNG</t>
    </r>
    <r>
      <rPr>
        <b/>
        <sz val="15"/>
        <color theme="1"/>
        <rFont val="Times New Roman"/>
        <family val="1"/>
      </rPr>
      <t xml:space="preserve">
</t>
    </r>
    <r>
      <rPr>
        <i/>
        <sz val="15"/>
        <color theme="1"/>
        <rFont val="Times New Roman"/>
        <family val="1"/>
      </rPr>
      <t>(Đính kèm Thư mời chào hàng)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</si>
</sst>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4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1"/>
      <color theme="1"/>
      <name val="Tahoma"/>
      <family val="2"/>
    </font>
    <font>
      <sz val="8"/>
      <name val="Times New Roman"/>
      <family val="2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0"/>
      <name val="Trebuchet MS"/>
      <family val="2"/>
    </font>
    <font>
      <i/>
      <sz val="15"/>
      <color theme="1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164" fontId="4" fillId="0" borderId="1" xfId="1" applyFont="1" applyBorder="1" applyAlignment="1">
      <alignment vertical="center"/>
    </xf>
    <xf numFmtId="164" fontId="4" fillId="0" borderId="1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3E91AB1F-90C4-4675-8133-21D2DE451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05CAE-C12A-4C02-92D1-A1846D9F246D}">
  <dimension ref="A1:X19"/>
  <sheetViews>
    <sheetView view="pageBreakPreview" zoomScale="70" zoomScaleNormal="85" zoomScaleSheetLayoutView="70" workbookViewId="0">
      <selection activeCell="A14" sqref="A14:Q14"/>
    </sheetView>
  </sheetViews>
  <sheetFormatPr defaultRowHeight="13.8" x14ac:dyDescent="0.25"/>
  <cols>
    <col min="1" max="1" width="6.36328125" style="1" customWidth="1"/>
    <col min="2" max="2" width="33.1796875" style="1" customWidth="1"/>
    <col min="3" max="3" width="11" style="2" customWidth="1"/>
    <col min="4" max="4" width="8.7265625" style="1" hidden="1" customWidth="1"/>
    <col min="5" max="5" width="10.453125" style="1" hidden="1" customWidth="1"/>
    <col min="6" max="6" width="11.1796875" style="1" hidden="1" customWidth="1"/>
    <col min="7" max="11" width="12.1796875" style="1" hidden="1" customWidth="1"/>
    <col min="12" max="12" width="11.7265625" style="1" hidden="1" customWidth="1"/>
    <col min="13" max="13" width="12.54296875" style="1" hidden="1" customWidth="1"/>
    <col min="14" max="14" width="10.7265625" style="1" hidden="1" customWidth="1"/>
    <col min="15" max="15" width="13" style="1" customWidth="1"/>
    <col min="16" max="16" width="11.54296875" style="1" hidden="1" customWidth="1"/>
    <col min="17" max="17" width="14.90625" style="1" customWidth="1"/>
    <col min="18" max="18" width="11.54296875" style="1" hidden="1" customWidth="1"/>
    <col min="19" max="19" width="12.1796875" style="1" customWidth="1"/>
    <col min="20" max="20" width="9.36328125" style="1" hidden="1" customWidth="1"/>
    <col min="21" max="21" width="17.453125" style="1" customWidth="1"/>
    <col min="22" max="16384" width="8.7265625" style="1"/>
  </cols>
  <sheetData>
    <row r="1" spans="1:24" ht="56.4" customHeight="1" x14ac:dyDescent="0.25">
      <c r="A1" s="15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4" ht="27.6" customHeight="1" x14ac:dyDescent="0.25">
      <c r="A2" s="20" t="s">
        <v>17</v>
      </c>
      <c r="B2" s="20" t="s">
        <v>16</v>
      </c>
      <c r="C2" s="19" t="s">
        <v>15</v>
      </c>
      <c r="D2" s="18" t="s">
        <v>9</v>
      </c>
      <c r="E2" s="4"/>
      <c r="F2" s="18" t="s">
        <v>11</v>
      </c>
      <c r="G2" s="18"/>
      <c r="H2" s="18"/>
      <c r="I2" s="18"/>
      <c r="J2" s="18"/>
      <c r="K2" s="18"/>
      <c r="L2" s="18"/>
      <c r="M2" s="18" t="s">
        <v>12</v>
      </c>
      <c r="N2" s="18"/>
      <c r="O2" s="19" t="s">
        <v>18</v>
      </c>
      <c r="P2" s="19" t="s">
        <v>19</v>
      </c>
      <c r="Q2" s="19"/>
      <c r="R2" s="19" t="s">
        <v>20</v>
      </c>
      <c r="S2" s="19"/>
      <c r="T2" s="19"/>
      <c r="U2" s="19" t="s">
        <v>21</v>
      </c>
    </row>
    <row r="3" spans="1:24" ht="18" customHeight="1" x14ac:dyDescent="0.25">
      <c r="A3" s="20"/>
      <c r="B3" s="20"/>
      <c r="C3" s="19"/>
      <c r="D3" s="18"/>
      <c r="E3" s="18" t="s">
        <v>10</v>
      </c>
      <c r="F3" s="18" t="s">
        <v>13</v>
      </c>
      <c r="G3" s="5"/>
      <c r="H3" s="5"/>
      <c r="I3" s="5"/>
      <c r="J3" s="5"/>
      <c r="K3" s="5"/>
      <c r="L3" s="18" t="s">
        <v>14</v>
      </c>
      <c r="M3" s="18" t="s">
        <v>13</v>
      </c>
      <c r="N3" s="18" t="s">
        <v>14</v>
      </c>
      <c r="O3" s="20"/>
      <c r="P3" s="19"/>
      <c r="Q3" s="19"/>
      <c r="R3" s="19"/>
      <c r="S3" s="19"/>
      <c r="T3" s="19"/>
      <c r="U3" s="19"/>
    </row>
    <row r="4" spans="1:24" ht="16.8" x14ac:dyDescent="0.25">
      <c r="A4" s="20"/>
      <c r="B4" s="20"/>
      <c r="C4" s="19"/>
      <c r="D4" s="18"/>
      <c r="E4" s="18"/>
      <c r="F4" s="18"/>
      <c r="G4" s="5"/>
      <c r="H4" s="5"/>
      <c r="I4" s="5"/>
      <c r="J4" s="5"/>
      <c r="K4" s="5"/>
      <c r="L4" s="18"/>
      <c r="M4" s="18"/>
      <c r="N4" s="18"/>
      <c r="O4" s="20"/>
      <c r="P4" s="19"/>
      <c r="Q4" s="19"/>
      <c r="R4" s="19"/>
      <c r="S4" s="19"/>
      <c r="T4" s="19"/>
      <c r="U4" s="19"/>
    </row>
    <row r="5" spans="1:24" ht="41.4" customHeight="1" x14ac:dyDescent="0.25">
      <c r="A5" s="7">
        <v>1</v>
      </c>
      <c r="B5" s="6" t="s">
        <v>0</v>
      </c>
      <c r="C5" s="7">
        <v>277</v>
      </c>
      <c r="D5" s="6">
        <v>914.4</v>
      </c>
      <c r="E5" s="6">
        <v>18</v>
      </c>
      <c r="F5" s="7">
        <v>6900</v>
      </c>
      <c r="G5" s="7"/>
      <c r="H5" s="7"/>
      <c r="I5" s="7"/>
      <c r="J5" s="7"/>
      <c r="K5" s="7"/>
      <c r="L5" s="7">
        <v>2500</v>
      </c>
      <c r="M5" s="8">
        <f t="shared" ref="M5:M13" si="0">3.14*D5*F5/1000000</f>
        <v>19.811390399999997</v>
      </c>
      <c r="N5" s="9">
        <f t="shared" ref="N5:N13" si="1">3.14*D5*L5/1000000</f>
        <v>7.1780400000000002</v>
      </c>
      <c r="O5" s="6">
        <v>914.4</v>
      </c>
      <c r="P5" s="10">
        <f t="shared" ref="P5:P13" si="2">3.14*O5/1000*F5/1000</f>
        <v>19.811390400000001</v>
      </c>
      <c r="Q5" s="10">
        <f t="shared" ref="Q5:Q13" si="3">3.14*O5/1000*L5/1000</f>
        <v>7.1780400000000002</v>
      </c>
      <c r="R5" s="10">
        <f t="shared" ref="R5:R13" si="4">P5*C5</f>
        <v>5487.7551407999999</v>
      </c>
      <c r="S5" s="10">
        <f t="shared" ref="S5:S13" si="5">Q5*C5</f>
        <v>1988.31708</v>
      </c>
      <c r="T5" s="10">
        <f>R5+S5</f>
        <v>7476.0722207999997</v>
      </c>
      <c r="U5" s="6"/>
    </row>
    <row r="6" spans="1:24" ht="41.4" customHeight="1" x14ac:dyDescent="0.25">
      <c r="A6" s="7">
        <v>2</v>
      </c>
      <c r="B6" s="6" t="s">
        <v>1</v>
      </c>
      <c r="C6" s="7">
        <v>59</v>
      </c>
      <c r="D6" s="6">
        <v>914.4</v>
      </c>
      <c r="E6" s="6">
        <v>18</v>
      </c>
      <c r="F6" s="7">
        <v>8600</v>
      </c>
      <c r="G6" s="7"/>
      <c r="H6" s="7"/>
      <c r="I6" s="7"/>
      <c r="J6" s="7"/>
      <c r="K6" s="7"/>
      <c r="L6" s="7">
        <v>2500</v>
      </c>
      <c r="M6" s="8">
        <f t="shared" si="0"/>
        <v>24.692457599999997</v>
      </c>
      <c r="N6" s="9">
        <f t="shared" si="1"/>
        <v>7.1780400000000002</v>
      </c>
      <c r="O6" s="6">
        <v>914.4</v>
      </c>
      <c r="P6" s="10">
        <f t="shared" si="2"/>
        <v>24.692457600000001</v>
      </c>
      <c r="Q6" s="10">
        <f t="shared" si="3"/>
        <v>7.1780400000000002</v>
      </c>
      <c r="R6" s="10">
        <f t="shared" si="4"/>
        <v>1456.8549984000001</v>
      </c>
      <c r="S6" s="10">
        <f t="shared" si="5"/>
        <v>423.50436000000002</v>
      </c>
      <c r="T6" s="10">
        <f t="shared" ref="T6:T13" si="6">R6+S6</f>
        <v>1880.3593584</v>
      </c>
      <c r="U6" s="6"/>
    </row>
    <row r="7" spans="1:24" ht="41.4" customHeight="1" x14ac:dyDescent="0.25">
      <c r="A7" s="7">
        <v>3</v>
      </c>
      <c r="B7" s="6" t="s">
        <v>3</v>
      </c>
      <c r="C7" s="7">
        <v>72</v>
      </c>
      <c r="D7" s="6">
        <v>812.8</v>
      </c>
      <c r="E7" s="6">
        <v>18</v>
      </c>
      <c r="F7" s="7">
        <v>2700</v>
      </c>
      <c r="G7" s="7"/>
      <c r="H7" s="7"/>
      <c r="I7" s="7"/>
      <c r="J7" s="7"/>
      <c r="K7" s="7"/>
      <c r="L7" s="7">
        <v>2500</v>
      </c>
      <c r="M7" s="8">
        <f t="shared" si="0"/>
        <v>6.8909184000000003</v>
      </c>
      <c r="N7" s="9">
        <f t="shared" si="1"/>
        <v>6.3804800000000004</v>
      </c>
      <c r="O7" s="6">
        <v>812.8</v>
      </c>
      <c r="P7" s="10">
        <f t="shared" si="2"/>
        <v>6.8909183999999994</v>
      </c>
      <c r="Q7" s="10">
        <f t="shared" si="3"/>
        <v>6.3804799999999995</v>
      </c>
      <c r="R7" s="10">
        <f t="shared" si="4"/>
        <v>496.14612479999994</v>
      </c>
      <c r="S7" s="10">
        <f t="shared" si="5"/>
        <v>459.39455999999996</v>
      </c>
      <c r="T7" s="10">
        <f t="shared" si="6"/>
        <v>955.54068479999989</v>
      </c>
      <c r="U7" s="6"/>
    </row>
    <row r="8" spans="1:24" ht="41.4" customHeight="1" x14ac:dyDescent="0.25">
      <c r="A8" s="7">
        <v>4</v>
      </c>
      <c r="B8" s="6" t="s">
        <v>2</v>
      </c>
      <c r="C8" s="7">
        <v>32</v>
      </c>
      <c r="D8" s="6">
        <v>812.8</v>
      </c>
      <c r="E8" s="6">
        <v>18</v>
      </c>
      <c r="F8" s="7">
        <v>3700</v>
      </c>
      <c r="G8" s="7"/>
      <c r="H8" s="7"/>
      <c r="I8" s="7"/>
      <c r="J8" s="7"/>
      <c r="K8" s="7"/>
      <c r="L8" s="7">
        <v>2500</v>
      </c>
      <c r="M8" s="8">
        <f t="shared" si="0"/>
        <v>9.4431104000000001</v>
      </c>
      <c r="N8" s="9">
        <f t="shared" si="1"/>
        <v>6.3804800000000004</v>
      </c>
      <c r="O8" s="6">
        <v>812.8</v>
      </c>
      <c r="P8" s="10">
        <f t="shared" si="2"/>
        <v>9.4431104000000001</v>
      </c>
      <c r="Q8" s="10">
        <f t="shared" si="3"/>
        <v>6.3804799999999995</v>
      </c>
      <c r="R8" s="10">
        <f t="shared" si="4"/>
        <v>302.1795328</v>
      </c>
      <c r="S8" s="10">
        <f t="shared" si="5"/>
        <v>204.17535999999998</v>
      </c>
      <c r="T8" s="10">
        <f t="shared" si="6"/>
        <v>506.35489280000002</v>
      </c>
      <c r="U8" s="6"/>
    </row>
    <row r="9" spans="1:24" ht="41.4" customHeight="1" x14ac:dyDescent="0.25">
      <c r="A9" s="7">
        <v>5</v>
      </c>
      <c r="B9" s="6" t="s">
        <v>4</v>
      </c>
      <c r="C9" s="7">
        <v>30</v>
      </c>
      <c r="D9" s="6">
        <v>914.4</v>
      </c>
      <c r="E9" s="6">
        <v>18</v>
      </c>
      <c r="F9" s="7">
        <v>8600</v>
      </c>
      <c r="G9" s="7"/>
      <c r="H9" s="7"/>
      <c r="I9" s="7"/>
      <c r="J9" s="7"/>
      <c r="K9" s="7"/>
      <c r="L9" s="7">
        <v>2500</v>
      </c>
      <c r="M9" s="8">
        <f t="shared" si="0"/>
        <v>24.692457599999997</v>
      </c>
      <c r="N9" s="9">
        <f t="shared" si="1"/>
        <v>7.1780400000000002</v>
      </c>
      <c r="O9" s="6">
        <v>914.4</v>
      </c>
      <c r="P9" s="10">
        <f t="shared" si="2"/>
        <v>24.692457600000001</v>
      </c>
      <c r="Q9" s="10">
        <f t="shared" si="3"/>
        <v>7.1780400000000002</v>
      </c>
      <c r="R9" s="10">
        <f t="shared" si="4"/>
        <v>740.77372800000001</v>
      </c>
      <c r="S9" s="10">
        <f t="shared" si="5"/>
        <v>215.34120000000001</v>
      </c>
      <c r="T9" s="10">
        <f t="shared" si="6"/>
        <v>956.11492799999996</v>
      </c>
      <c r="U9" s="6"/>
    </row>
    <row r="10" spans="1:24" ht="41.4" customHeight="1" x14ac:dyDescent="0.25">
      <c r="A10" s="7">
        <v>6</v>
      </c>
      <c r="B10" s="6" t="s">
        <v>5</v>
      </c>
      <c r="C10" s="7">
        <v>56</v>
      </c>
      <c r="D10" s="6">
        <v>914.4</v>
      </c>
      <c r="E10" s="6">
        <v>18</v>
      </c>
      <c r="F10" s="7">
        <v>3300</v>
      </c>
      <c r="G10" s="7"/>
      <c r="H10" s="7"/>
      <c r="I10" s="7"/>
      <c r="J10" s="7"/>
      <c r="K10" s="7"/>
      <c r="L10" s="7">
        <v>2500</v>
      </c>
      <c r="M10" s="8">
        <f t="shared" si="0"/>
        <v>9.4750127999999982</v>
      </c>
      <c r="N10" s="9">
        <f t="shared" si="1"/>
        <v>7.1780400000000002</v>
      </c>
      <c r="O10" s="6">
        <v>914.4</v>
      </c>
      <c r="P10" s="10">
        <f t="shared" si="2"/>
        <v>9.4750128</v>
      </c>
      <c r="Q10" s="10">
        <f t="shared" si="3"/>
        <v>7.1780400000000002</v>
      </c>
      <c r="R10" s="10">
        <f t="shared" si="4"/>
        <v>530.60071679999999</v>
      </c>
      <c r="S10" s="10">
        <f t="shared" si="5"/>
        <v>401.97023999999999</v>
      </c>
      <c r="T10" s="10">
        <f t="shared" si="6"/>
        <v>932.57095679999998</v>
      </c>
      <c r="U10" s="6"/>
    </row>
    <row r="11" spans="1:24" ht="41.4" customHeight="1" x14ac:dyDescent="0.25">
      <c r="A11" s="7">
        <v>7</v>
      </c>
      <c r="B11" s="6" t="s">
        <v>6</v>
      </c>
      <c r="C11" s="7">
        <v>66</v>
      </c>
      <c r="D11" s="6">
        <v>914.4</v>
      </c>
      <c r="E11" s="6">
        <v>18</v>
      </c>
      <c r="F11" s="7">
        <v>4700</v>
      </c>
      <c r="G11" s="7"/>
      <c r="H11" s="7"/>
      <c r="I11" s="7"/>
      <c r="J11" s="7"/>
      <c r="K11" s="7"/>
      <c r="L11" s="7">
        <v>2500</v>
      </c>
      <c r="M11" s="8">
        <f t="shared" si="0"/>
        <v>13.4947152</v>
      </c>
      <c r="N11" s="9">
        <f t="shared" si="1"/>
        <v>7.1780400000000002</v>
      </c>
      <c r="O11" s="6">
        <v>914.4</v>
      </c>
      <c r="P11" s="10">
        <f t="shared" si="2"/>
        <v>13.4947152</v>
      </c>
      <c r="Q11" s="10">
        <f t="shared" si="3"/>
        <v>7.1780400000000002</v>
      </c>
      <c r="R11" s="10">
        <f t="shared" si="4"/>
        <v>890.65120319999994</v>
      </c>
      <c r="S11" s="10">
        <f t="shared" si="5"/>
        <v>473.75064000000003</v>
      </c>
      <c r="T11" s="10">
        <f t="shared" si="6"/>
        <v>1364.4018432</v>
      </c>
      <c r="U11" s="6"/>
    </row>
    <row r="12" spans="1:24" ht="41.4" customHeight="1" x14ac:dyDescent="0.25">
      <c r="A12" s="7">
        <v>8</v>
      </c>
      <c r="B12" s="13" t="s">
        <v>7</v>
      </c>
      <c r="C12" s="7">
        <v>6</v>
      </c>
      <c r="D12" s="6">
        <v>812.8</v>
      </c>
      <c r="E12" s="6">
        <v>18</v>
      </c>
      <c r="F12" s="7">
        <v>5200</v>
      </c>
      <c r="G12" s="7"/>
      <c r="H12" s="7"/>
      <c r="I12" s="7"/>
      <c r="J12" s="7"/>
      <c r="K12" s="7"/>
      <c r="L12" s="7">
        <v>2500</v>
      </c>
      <c r="M12" s="8">
        <f t="shared" si="0"/>
        <v>13.271398400000001</v>
      </c>
      <c r="N12" s="9">
        <f t="shared" si="1"/>
        <v>6.3804800000000004</v>
      </c>
      <c r="O12" s="6">
        <v>812.8</v>
      </c>
      <c r="P12" s="10">
        <f t="shared" si="2"/>
        <v>13.271398399999999</v>
      </c>
      <c r="Q12" s="10">
        <f t="shared" si="3"/>
        <v>6.3804799999999995</v>
      </c>
      <c r="R12" s="10">
        <f t="shared" si="4"/>
        <v>79.628390400000001</v>
      </c>
      <c r="S12" s="10">
        <f t="shared" si="5"/>
        <v>38.282879999999999</v>
      </c>
      <c r="T12" s="10">
        <f t="shared" si="6"/>
        <v>117.91127040000001</v>
      </c>
      <c r="U12" s="6"/>
      <c r="X12" s="3"/>
    </row>
    <row r="13" spans="1:24" ht="41.4" customHeight="1" x14ac:dyDescent="0.25">
      <c r="A13" s="7">
        <v>9</v>
      </c>
      <c r="B13" s="6" t="s">
        <v>8</v>
      </c>
      <c r="C13" s="7">
        <v>4</v>
      </c>
      <c r="D13" s="6">
        <v>914.4</v>
      </c>
      <c r="E13" s="6">
        <v>18</v>
      </c>
      <c r="F13" s="7">
        <v>2500</v>
      </c>
      <c r="G13" s="7"/>
      <c r="H13" s="7"/>
      <c r="I13" s="7"/>
      <c r="J13" s="7"/>
      <c r="K13" s="7"/>
      <c r="L13" s="7">
        <v>2500</v>
      </c>
      <c r="M13" s="8">
        <f t="shared" si="0"/>
        <v>7.1780400000000002</v>
      </c>
      <c r="N13" s="9">
        <f t="shared" si="1"/>
        <v>7.1780400000000002</v>
      </c>
      <c r="O13" s="6">
        <v>914.4</v>
      </c>
      <c r="P13" s="10">
        <f t="shared" si="2"/>
        <v>7.1780400000000002</v>
      </c>
      <c r="Q13" s="10">
        <f t="shared" si="3"/>
        <v>7.1780400000000002</v>
      </c>
      <c r="R13" s="10">
        <f t="shared" si="4"/>
        <v>28.712160000000001</v>
      </c>
      <c r="S13" s="10">
        <f t="shared" si="5"/>
        <v>28.712160000000001</v>
      </c>
      <c r="T13" s="10">
        <f t="shared" si="6"/>
        <v>57.424320000000002</v>
      </c>
      <c r="U13" s="6"/>
    </row>
    <row r="14" spans="1:24" ht="43.2" customHeight="1" x14ac:dyDescent="0.25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1"/>
      <c r="S14" s="12">
        <f>SUM(S5:S13)</f>
        <v>4233.44848</v>
      </c>
      <c r="T14" s="11"/>
      <c r="U14" s="11"/>
    </row>
    <row r="15" spans="1:24" ht="11.4" customHeight="1" x14ac:dyDescent="0.25"/>
    <row r="16" spans="1:24" ht="25.2" customHeight="1" x14ac:dyDescent="0.25"/>
    <row r="17" ht="25.2" customHeight="1" x14ac:dyDescent="0.25"/>
    <row r="18" ht="25.2" customHeight="1" x14ac:dyDescent="0.25"/>
    <row r="19" ht="25.2" customHeight="1" x14ac:dyDescent="0.25"/>
  </sheetData>
  <mergeCells count="17">
    <mergeCell ref="F2:L2"/>
    <mergeCell ref="C2:C4"/>
    <mergeCell ref="E3:E4"/>
    <mergeCell ref="A1:U1"/>
    <mergeCell ref="A14:Q14"/>
    <mergeCell ref="D2:D4"/>
    <mergeCell ref="P2:Q4"/>
    <mergeCell ref="R2:T4"/>
    <mergeCell ref="A2:A4"/>
    <mergeCell ref="U2:U4"/>
    <mergeCell ref="M2:N2"/>
    <mergeCell ref="M3:M4"/>
    <mergeCell ref="N3:N4"/>
    <mergeCell ref="O2:O4"/>
    <mergeCell ref="B2:B4"/>
    <mergeCell ref="F3:F4"/>
    <mergeCell ref="L3:L4"/>
  </mergeCells>
  <phoneticPr fontId="3" type="noConversion"/>
  <pageMargins left="0.55000000000000004" right="0.25" top="0.35433070866141703" bottom="0.35433070866141703" header="0.31496062992126" footer="0.31496062992126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72E79-72B0-439C-8AD5-2784118D1A02}">
  <dimension ref="A1:X19"/>
  <sheetViews>
    <sheetView view="pageBreakPreview" zoomScale="70" zoomScaleNormal="85" zoomScaleSheetLayoutView="70" workbookViewId="0">
      <selection activeCell="O5" sqref="O5"/>
    </sheetView>
  </sheetViews>
  <sheetFormatPr defaultRowHeight="13.8" x14ac:dyDescent="0.25"/>
  <cols>
    <col min="1" max="1" width="6.36328125" style="1" customWidth="1"/>
    <col min="2" max="2" width="33.1796875" style="1" customWidth="1"/>
    <col min="3" max="3" width="11" style="2" customWidth="1"/>
    <col min="4" max="4" width="8.7265625" style="1" hidden="1" customWidth="1"/>
    <col min="5" max="5" width="10.453125" style="1" hidden="1" customWidth="1"/>
    <col min="6" max="6" width="11.1796875" style="1" hidden="1" customWidth="1"/>
    <col min="7" max="11" width="12.1796875" style="1" hidden="1" customWidth="1"/>
    <col min="12" max="12" width="11.7265625" style="1" hidden="1" customWidth="1"/>
    <col min="13" max="13" width="12.54296875" style="1" hidden="1" customWidth="1"/>
    <col min="14" max="14" width="10.7265625" style="1" hidden="1" customWidth="1"/>
    <col min="15" max="15" width="13" style="1" customWidth="1"/>
    <col min="16" max="16" width="11.54296875" style="1" hidden="1" customWidth="1"/>
    <col min="17" max="17" width="14.90625" style="1" customWidth="1"/>
    <col min="18" max="18" width="11.54296875" style="1" hidden="1" customWidth="1"/>
    <col min="19" max="19" width="12.1796875" style="1" customWidth="1"/>
    <col min="20" max="20" width="9.36328125" style="1" hidden="1" customWidth="1"/>
    <col min="21" max="21" width="17.453125" style="1" customWidth="1"/>
    <col min="22" max="16384" width="8.7265625" style="1"/>
  </cols>
  <sheetData>
    <row r="1" spans="1:24" ht="56.4" customHeight="1" x14ac:dyDescent="0.25">
      <c r="A1" s="15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4" ht="27.6" customHeight="1" x14ac:dyDescent="0.25">
      <c r="A2" s="20" t="s">
        <v>17</v>
      </c>
      <c r="B2" s="20" t="s">
        <v>16</v>
      </c>
      <c r="C2" s="19" t="s">
        <v>15</v>
      </c>
      <c r="D2" s="18" t="s">
        <v>9</v>
      </c>
      <c r="E2" s="4"/>
      <c r="F2" s="18" t="s">
        <v>11</v>
      </c>
      <c r="G2" s="18"/>
      <c r="H2" s="18"/>
      <c r="I2" s="18"/>
      <c r="J2" s="18"/>
      <c r="K2" s="18"/>
      <c r="L2" s="18"/>
      <c r="M2" s="18" t="s">
        <v>12</v>
      </c>
      <c r="N2" s="18"/>
      <c r="O2" s="19" t="s">
        <v>18</v>
      </c>
      <c r="P2" s="19" t="s">
        <v>19</v>
      </c>
      <c r="Q2" s="19"/>
      <c r="R2" s="19" t="s">
        <v>20</v>
      </c>
      <c r="S2" s="19"/>
      <c r="T2" s="19"/>
      <c r="U2" s="19" t="s">
        <v>21</v>
      </c>
    </row>
    <row r="3" spans="1:24" ht="18" customHeight="1" x14ac:dyDescent="0.25">
      <c r="A3" s="20"/>
      <c r="B3" s="20"/>
      <c r="C3" s="19"/>
      <c r="D3" s="18"/>
      <c r="E3" s="18" t="s">
        <v>10</v>
      </c>
      <c r="F3" s="18" t="s">
        <v>13</v>
      </c>
      <c r="G3" s="14"/>
      <c r="H3" s="14"/>
      <c r="I3" s="14"/>
      <c r="J3" s="14"/>
      <c r="K3" s="14"/>
      <c r="L3" s="18" t="s">
        <v>14</v>
      </c>
      <c r="M3" s="18" t="s">
        <v>13</v>
      </c>
      <c r="N3" s="18" t="s">
        <v>14</v>
      </c>
      <c r="O3" s="20"/>
      <c r="P3" s="19"/>
      <c r="Q3" s="19"/>
      <c r="R3" s="19"/>
      <c r="S3" s="19"/>
      <c r="T3" s="19"/>
      <c r="U3" s="19"/>
    </row>
    <row r="4" spans="1:24" ht="16.8" x14ac:dyDescent="0.25">
      <c r="A4" s="20"/>
      <c r="B4" s="20"/>
      <c r="C4" s="19"/>
      <c r="D4" s="18"/>
      <c r="E4" s="18"/>
      <c r="F4" s="18"/>
      <c r="G4" s="14"/>
      <c r="H4" s="14"/>
      <c r="I4" s="14"/>
      <c r="J4" s="14"/>
      <c r="K4" s="14"/>
      <c r="L4" s="18"/>
      <c r="M4" s="18"/>
      <c r="N4" s="18"/>
      <c r="O4" s="20"/>
      <c r="P4" s="19"/>
      <c r="Q4" s="19"/>
      <c r="R4" s="19"/>
      <c r="S4" s="19"/>
      <c r="T4" s="19"/>
      <c r="U4" s="19"/>
    </row>
    <row r="5" spans="1:24" ht="41.4" customHeight="1" x14ac:dyDescent="0.25">
      <c r="A5" s="7">
        <v>1</v>
      </c>
      <c r="B5" s="6" t="s">
        <v>0</v>
      </c>
      <c r="C5" s="7">
        <v>277</v>
      </c>
      <c r="D5" s="6">
        <v>914.4</v>
      </c>
      <c r="E5" s="6">
        <v>18</v>
      </c>
      <c r="F5" s="7">
        <v>6900</v>
      </c>
      <c r="G5" s="7"/>
      <c r="H5" s="7"/>
      <c r="I5" s="7"/>
      <c r="J5" s="7"/>
      <c r="K5" s="7"/>
      <c r="L5" s="7">
        <v>2500</v>
      </c>
      <c r="M5" s="8">
        <f t="shared" ref="M5:M13" si="0">3.14*D5*F5/1000000</f>
        <v>19.811390399999997</v>
      </c>
      <c r="N5" s="9">
        <f t="shared" ref="N5:N13" si="1">3.14*D5*L5/1000000</f>
        <v>7.1780400000000002</v>
      </c>
      <c r="O5" s="6">
        <v>914.4</v>
      </c>
      <c r="P5" s="10">
        <f t="shared" ref="P5:P13" si="2">3.14*O5/1000*F5/1000</f>
        <v>19.811390400000001</v>
      </c>
      <c r="Q5" s="10">
        <f t="shared" ref="Q5:Q13" si="3">3.14*O5/1000*L5/1000</f>
        <v>7.1780400000000002</v>
      </c>
      <c r="R5" s="10">
        <f t="shared" ref="R5:R13" si="4">P5*C5</f>
        <v>5487.7551407999999</v>
      </c>
      <c r="S5" s="10">
        <f t="shared" ref="S5:S13" si="5">Q5*C5</f>
        <v>1988.31708</v>
      </c>
      <c r="T5" s="10">
        <f>R5+S5</f>
        <v>7476.0722207999997</v>
      </c>
      <c r="U5" s="6"/>
    </row>
    <row r="6" spans="1:24" ht="41.4" customHeight="1" x14ac:dyDescent="0.25">
      <c r="A6" s="7">
        <v>2</v>
      </c>
      <c r="B6" s="6" t="s">
        <v>1</v>
      </c>
      <c r="C6" s="7">
        <v>59</v>
      </c>
      <c r="D6" s="6">
        <v>914.4</v>
      </c>
      <c r="E6" s="6">
        <v>18</v>
      </c>
      <c r="F6" s="7">
        <v>8600</v>
      </c>
      <c r="G6" s="7"/>
      <c r="H6" s="7"/>
      <c r="I6" s="7"/>
      <c r="J6" s="7"/>
      <c r="K6" s="7"/>
      <c r="L6" s="7">
        <v>2500</v>
      </c>
      <c r="M6" s="8">
        <f t="shared" si="0"/>
        <v>24.692457599999997</v>
      </c>
      <c r="N6" s="9">
        <f t="shared" si="1"/>
        <v>7.1780400000000002</v>
      </c>
      <c r="O6" s="6">
        <v>914.4</v>
      </c>
      <c r="P6" s="10">
        <f t="shared" si="2"/>
        <v>24.692457600000001</v>
      </c>
      <c r="Q6" s="10">
        <f t="shared" si="3"/>
        <v>7.1780400000000002</v>
      </c>
      <c r="R6" s="10">
        <f t="shared" si="4"/>
        <v>1456.8549984000001</v>
      </c>
      <c r="S6" s="10">
        <f t="shared" si="5"/>
        <v>423.50436000000002</v>
      </c>
      <c r="T6" s="10">
        <f t="shared" ref="T6:T13" si="6">R6+S6</f>
        <v>1880.3593584</v>
      </c>
      <c r="U6" s="6"/>
    </row>
    <row r="7" spans="1:24" ht="41.4" customHeight="1" x14ac:dyDescent="0.25">
      <c r="A7" s="7">
        <v>3</v>
      </c>
      <c r="B7" s="6" t="s">
        <v>3</v>
      </c>
      <c r="C7" s="7">
        <v>72</v>
      </c>
      <c r="D7" s="6">
        <v>812.8</v>
      </c>
      <c r="E7" s="6">
        <v>18</v>
      </c>
      <c r="F7" s="7">
        <v>2700</v>
      </c>
      <c r="G7" s="7"/>
      <c r="H7" s="7"/>
      <c r="I7" s="7"/>
      <c r="J7" s="7"/>
      <c r="K7" s="7"/>
      <c r="L7" s="7">
        <v>2500</v>
      </c>
      <c r="M7" s="8">
        <f t="shared" si="0"/>
        <v>6.8909184000000003</v>
      </c>
      <c r="N7" s="9">
        <f t="shared" si="1"/>
        <v>6.3804800000000004</v>
      </c>
      <c r="O7" s="6">
        <v>812.8</v>
      </c>
      <c r="P7" s="10">
        <f t="shared" si="2"/>
        <v>6.8909183999999994</v>
      </c>
      <c r="Q7" s="10">
        <f t="shared" si="3"/>
        <v>6.3804799999999995</v>
      </c>
      <c r="R7" s="10">
        <f t="shared" si="4"/>
        <v>496.14612479999994</v>
      </c>
      <c r="S7" s="10">
        <f t="shared" si="5"/>
        <v>459.39455999999996</v>
      </c>
      <c r="T7" s="10">
        <f t="shared" si="6"/>
        <v>955.54068479999989</v>
      </c>
      <c r="U7" s="6"/>
    </row>
    <row r="8" spans="1:24" ht="41.4" customHeight="1" x14ac:dyDescent="0.25">
      <c r="A8" s="7">
        <v>4</v>
      </c>
      <c r="B8" s="6" t="s">
        <v>2</v>
      </c>
      <c r="C8" s="7">
        <v>32</v>
      </c>
      <c r="D8" s="6">
        <v>812.8</v>
      </c>
      <c r="E8" s="6">
        <v>18</v>
      </c>
      <c r="F8" s="7">
        <v>3700</v>
      </c>
      <c r="G8" s="7"/>
      <c r="H8" s="7"/>
      <c r="I8" s="7"/>
      <c r="J8" s="7"/>
      <c r="K8" s="7"/>
      <c r="L8" s="7">
        <v>2500</v>
      </c>
      <c r="M8" s="8">
        <f t="shared" si="0"/>
        <v>9.4431104000000001</v>
      </c>
      <c r="N8" s="9">
        <f t="shared" si="1"/>
        <v>6.3804800000000004</v>
      </c>
      <c r="O8" s="6">
        <v>812.8</v>
      </c>
      <c r="P8" s="10">
        <f t="shared" si="2"/>
        <v>9.4431104000000001</v>
      </c>
      <c r="Q8" s="10">
        <f t="shared" si="3"/>
        <v>6.3804799999999995</v>
      </c>
      <c r="R8" s="10">
        <f t="shared" si="4"/>
        <v>302.1795328</v>
      </c>
      <c r="S8" s="10">
        <f t="shared" si="5"/>
        <v>204.17535999999998</v>
      </c>
      <c r="T8" s="10">
        <f t="shared" si="6"/>
        <v>506.35489280000002</v>
      </c>
      <c r="U8" s="6"/>
    </row>
    <row r="9" spans="1:24" ht="41.4" customHeight="1" x14ac:dyDescent="0.25">
      <c r="A9" s="7">
        <v>5</v>
      </c>
      <c r="B9" s="6" t="s">
        <v>4</v>
      </c>
      <c r="C9" s="7">
        <v>30</v>
      </c>
      <c r="D9" s="6">
        <v>914.4</v>
      </c>
      <c r="E9" s="6">
        <v>18</v>
      </c>
      <c r="F9" s="7">
        <v>8600</v>
      </c>
      <c r="G9" s="7"/>
      <c r="H9" s="7"/>
      <c r="I9" s="7"/>
      <c r="J9" s="7"/>
      <c r="K9" s="7"/>
      <c r="L9" s="7">
        <v>2500</v>
      </c>
      <c r="M9" s="8">
        <f t="shared" si="0"/>
        <v>24.692457599999997</v>
      </c>
      <c r="N9" s="9">
        <f t="shared" si="1"/>
        <v>7.1780400000000002</v>
      </c>
      <c r="O9" s="6">
        <v>914.4</v>
      </c>
      <c r="P9" s="10">
        <f t="shared" si="2"/>
        <v>24.692457600000001</v>
      </c>
      <c r="Q9" s="10">
        <f t="shared" si="3"/>
        <v>7.1780400000000002</v>
      </c>
      <c r="R9" s="10">
        <f t="shared" si="4"/>
        <v>740.77372800000001</v>
      </c>
      <c r="S9" s="10">
        <f t="shared" si="5"/>
        <v>215.34120000000001</v>
      </c>
      <c r="T9" s="10">
        <f t="shared" si="6"/>
        <v>956.11492799999996</v>
      </c>
      <c r="U9" s="6"/>
    </row>
    <row r="10" spans="1:24" ht="41.4" customHeight="1" x14ac:dyDescent="0.25">
      <c r="A10" s="7">
        <v>6</v>
      </c>
      <c r="B10" s="6" t="s">
        <v>5</v>
      </c>
      <c r="C10" s="7">
        <v>56</v>
      </c>
      <c r="D10" s="6">
        <v>914.4</v>
      </c>
      <c r="E10" s="6">
        <v>18</v>
      </c>
      <c r="F10" s="7">
        <v>3300</v>
      </c>
      <c r="G10" s="7"/>
      <c r="H10" s="7"/>
      <c r="I10" s="7"/>
      <c r="J10" s="7"/>
      <c r="K10" s="7"/>
      <c r="L10" s="7">
        <v>2500</v>
      </c>
      <c r="M10" s="8">
        <f t="shared" si="0"/>
        <v>9.4750127999999982</v>
      </c>
      <c r="N10" s="9">
        <f t="shared" si="1"/>
        <v>7.1780400000000002</v>
      </c>
      <c r="O10" s="6">
        <v>914.4</v>
      </c>
      <c r="P10" s="10">
        <f t="shared" si="2"/>
        <v>9.4750128</v>
      </c>
      <c r="Q10" s="10">
        <f t="shared" si="3"/>
        <v>7.1780400000000002</v>
      </c>
      <c r="R10" s="10">
        <f t="shared" si="4"/>
        <v>530.60071679999999</v>
      </c>
      <c r="S10" s="10">
        <f t="shared" si="5"/>
        <v>401.97023999999999</v>
      </c>
      <c r="T10" s="10">
        <f t="shared" si="6"/>
        <v>932.57095679999998</v>
      </c>
      <c r="U10" s="6"/>
    </row>
    <row r="11" spans="1:24" ht="41.4" customHeight="1" x14ac:dyDescent="0.25">
      <c r="A11" s="7">
        <v>7</v>
      </c>
      <c r="B11" s="6" t="s">
        <v>6</v>
      </c>
      <c r="C11" s="7">
        <v>66</v>
      </c>
      <c r="D11" s="6">
        <v>914.4</v>
      </c>
      <c r="E11" s="6">
        <v>18</v>
      </c>
      <c r="F11" s="7">
        <v>4700</v>
      </c>
      <c r="G11" s="7"/>
      <c r="H11" s="7"/>
      <c r="I11" s="7"/>
      <c r="J11" s="7"/>
      <c r="K11" s="7"/>
      <c r="L11" s="7">
        <v>2500</v>
      </c>
      <c r="M11" s="8">
        <f t="shared" si="0"/>
        <v>13.4947152</v>
      </c>
      <c r="N11" s="9">
        <f t="shared" si="1"/>
        <v>7.1780400000000002</v>
      </c>
      <c r="O11" s="6">
        <v>914.4</v>
      </c>
      <c r="P11" s="10">
        <f t="shared" si="2"/>
        <v>13.4947152</v>
      </c>
      <c r="Q11" s="10">
        <f t="shared" si="3"/>
        <v>7.1780400000000002</v>
      </c>
      <c r="R11" s="10">
        <f t="shared" si="4"/>
        <v>890.65120319999994</v>
      </c>
      <c r="S11" s="10">
        <f t="shared" si="5"/>
        <v>473.75064000000003</v>
      </c>
      <c r="T11" s="10">
        <f t="shared" si="6"/>
        <v>1364.4018432</v>
      </c>
      <c r="U11" s="6"/>
    </row>
    <row r="12" spans="1:24" ht="41.4" customHeight="1" x14ac:dyDescent="0.25">
      <c r="A12" s="7">
        <v>8</v>
      </c>
      <c r="B12" s="13" t="s">
        <v>7</v>
      </c>
      <c r="C12" s="7">
        <v>6</v>
      </c>
      <c r="D12" s="6">
        <v>812.8</v>
      </c>
      <c r="E12" s="6">
        <v>18</v>
      </c>
      <c r="F12" s="7">
        <v>5200</v>
      </c>
      <c r="G12" s="7"/>
      <c r="H12" s="7"/>
      <c r="I12" s="7"/>
      <c r="J12" s="7"/>
      <c r="K12" s="7"/>
      <c r="L12" s="7">
        <v>2500</v>
      </c>
      <c r="M12" s="8">
        <f t="shared" si="0"/>
        <v>13.271398400000001</v>
      </c>
      <c r="N12" s="9">
        <f t="shared" si="1"/>
        <v>6.3804800000000004</v>
      </c>
      <c r="O12" s="6">
        <v>812.8</v>
      </c>
      <c r="P12" s="10">
        <f t="shared" si="2"/>
        <v>13.271398399999999</v>
      </c>
      <c r="Q12" s="10">
        <f t="shared" si="3"/>
        <v>6.3804799999999995</v>
      </c>
      <c r="R12" s="10">
        <f t="shared" si="4"/>
        <v>79.628390400000001</v>
      </c>
      <c r="S12" s="10">
        <f t="shared" si="5"/>
        <v>38.282879999999999</v>
      </c>
      <c r="T12" s="10">
        <f t="shared" si="6"/>
        <v>117.91127040000001</v>
      </c>
      <c r="U12" s="6"/>
      <c r="X12" s="3"/>
    </row>
    <row r="13" spans="1:24" ht="41.4" customHeight="1" x14ac:dyDescent="0.25">
      <c r="A13" s="7">
        <v>9</v>
      </c>
      <c r="B13" s="6" t="s">
        <v>8</v>
      </c>
      <c r="C13" s="7">
        <v>4</v>
      </c>
      <c r="D13" s="6">
        <v>914.4</v>
      </c>
      <c r="E13" s="6">
        <v>18</v>
      </c>
      <c r="F13" s="7">
        <v>2500</v>
      </c>
      <c r="G13" s="7"/>
      <c r="H13" s="7"/>
      <c r="I13" s="7"/>
      <c r="J13" s="7"/>
      <c r="K13" s="7"/>
      <c r="L13" s="7">
        <v>2500</v>
      </c>
      <c r="M13" s="8">
        <f t="shared" si="0"/>
        <v>7.1780400000000002</v>
      </c>
      <c r="N13" s="9">
        <f t="shared" si="1"/>
        <v>7.1780400000000002</v>
      </c>
      <c r="O13" s="6">
        <v>914.4</v>
      </c>
      <c r="P13" s="10">
        <f t="shared" si="2"/>
        <v>7.1780400000000002</v>
      </c>
      <c r="Q13" s="10">
        <f t="shared" si="3"/>
        <v>7.1780400000000002</v>
      </c>
      <c r="R13" s="10">
        <f t="shared" si="4"/>
        <v>28.712160000000001</v>
      </c>
      <c r="S13" s="10">
        <f t="shared" si="5"/>
        <v>28.712160000000001</v>
      </c>
      <c r="T13" s="10">
        <f t="shared" si="6"/>
        <v>57.424320000000002</v>
      </c>
      <c r="U13" s="6"/>
    </row>
    <row r="14" spans="1:24" ht="43.2" customHeight="1" x14ac:dyDescent="0.25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1"/>
      <c r="S14" s="12">
        <f>SUM(S5:S13)</f>
        <v>4233.44848</v>
      </c>
      <c r="T14" s="11"/>
      <c r="U14" s="11"/>
    </row>
    <row r="15" spans="1:24" ht="11.4" customHeight="1" x14ac:dyDescent="0.25"/>
    <row r="16" spans="1:24" ht="25.2" customHeight="1" x14ac:dyDescent="0.25"/>
    <row r="17" ht="25.2" customHeight="1" x14ac:dyDescent="0.25"/>
    <row r="18" ht="25.2" customHeight="1" x14ac:dyDescent="0.25"/>
    <row r="19" ht="25.2" customHeight="1" x14ac:dyDescent="0.25"/>
  </sheetData>
  <mergeCells count="17">
    <mergeCell ref="A14:Q14"/>
    <mergeCell ref="U2:U4"/>
    <mergeCell ref="E3:E4"/>
    <mergeCell ref="F3:F4"/>
    <mergeCell ref="L3:L4"/>
    <mergeCell ref="M3:M4"/>
    <mergeCell ref="N3:N4"/>
    <mergeCell ref="A1:U1"/>
    <mergeCell ref="A2:A4"/>
    <mergeCell ref="B2:B4"/>
    <mergeCell ref="C2:C4"/>
    <mergeCell ref="D2:D4"/>
    <mergeCell ref="F2:L2"/>
    <mergeCell ref="M2:N2"/>
    <mergeCell ref="O2:O4"/>
    <mergeCell ref="P2:Q4"/>
    <mergeCell ref="R2:T4"/>
  </mergeCells>
  <pageMargins left="0.55000000000000004" right="0.25" top="0.35433070866141703" bottom="0.35433070866141703" header="0.31496062992126" footer="0.31496062992126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29D4-8612-4ACA-B710-3554DC37D4F5}">
  <dimension ref="A1:X19"/>
  <sheetViews>
    <sheetView tabSelected="1" view="pageBreakPreview" zoomScale="70" zoomScaleNormal="85" zoomScaleSheetLayoutView="70" workbookViewId="0">
      <selection activeCell="B17" sqref="B17"/>
    </sheetView>
  </sheetViews>
  <sheetFormatPr defaultRowHeight="13.8" x14ac:dyDescent="0.25"/>
  <cols>
    <col min="1" max="1" width="6.36328125" style="1" customWidth="1"/>
    <col min="2" max="2" width="33.1796875" style="1" customWidth="1"/>
    <col min="3" max="3" width="11" style="2" customWidth="1"/>
    <col min="4" max="4" width="8.7265625" style="1" hidden="1" customWidth="1"/>
    <col min="5" max="5" width="10.453125" style="1" hidden="1" customWidth="1"/>
    <col min="6" max="6" width="11.1796875" style="1" hidden="1" customWidth="1"/>
    <col min="7" max="11" width="12.1796875" style="1" hidden="1" customWidth="1"/>
    <col min="12" max="12" width="11.7265625" style="1" hidden="1" customWidth="1"/>
    <col min="13" max="13" width="12.54296875" style="1" hidden="1" customWidth="1"/>
    <col min="14" max="14" width="10.7265625" style="1" hidden="1" customWidth="1"/>
    <col min="15" max="15" width="13" style="1" customWidth="1"/>
    <col min="16" max="16" width="11.54296875" style="1" hidden="1" customWidth="1"/>
    <col min="17" max="17" width="14.90625" style="1" customWidth="1"/>
    <col min="18" max="18" width="11.54296875" style="1" hidden="1" customWidth="1"/>
    <col min="19" max="19" width="12.1796875" style="1" customWidth="1"/>
    <col min="20" max="20" width="9.36328125" style="1" hidden="1" customWidth="1"/>
    <col min="21" max="21" width="17.453125" style="1" customWidth="1"/>
    <col min="22" max="16384" width="8.7265625" style="1"/>
  </cols>
  <sheetData>
    <row r="1" spans="1:24" ht="56.4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4" ht="27.6" customHeight="1" x14ac:dyDescent="0.25">
      <c r="A2" s="20" t="s">
        <v>17</v>
      </c>
      <c r="B2" s="20" t="s">
        <v>16</v>
      </c>
      <c r="C2" s="19" t="s">
        <v>15</v>
      </c>
      <c r="D2" s="18" t="s">
        <v>9</v>
      </c>
      <c r="E2" s="4"/>
      <c r="F2" s="18" t="s">
        <v>11</v>
      </c>
      <c r="G2" s="18"/>
      <c r="H2" s="18"/>
      <c r="I2" s="18"/>
      <c r="J2" s="18"/>
      <c r="K2" s="18"/>
      <c r="L2" s="18"/>
      <c r="M2" s="18" t="s">
        <v>12</v>
      </c>
      <c r="N2" s="18"/>
      <c r="O2" s="19" t="s">
        <v>18</v>
      </c>
      <c r="P2" s="19" t="s">
        <v>19</v>
      </c>
      <c r="Q2" s="19"/>
      <c r="R2" s="19" t="s">
        <v>20</v>
      </c>
      <c r="S2" s="19"/>
      <c r="T2" s="19"/>
      <c r="U2" s="19" t="s">
        <v>21</v>
      </c>
    </row>
    <row r="3" spans="1:24" ht="18" customHeight="1" x14ac:dyDescent="0.25">
      <c r="A3" s="20"/>
      <c r="B3" s="20"/>
      <c r="C3" s="19"/>
      <c r="D3" s="18"/>
      <c r="E3" s="18" t="s">
        <v>10</v>
      </c>
      <c r="F3" s="18" t="s">
        <v>13</v>
      </c>
      <c r="G3" s="14"/>
      <c r="H3" s="14"/>
      <c r="I3" s="14"/>
      <c r="J3" s="14"/>
      <c r="K3" s="14"/>
      <c r="L3" s="18" t="s">
        <v>14</v>
      </c>
      <c r="M3" s="18" t="s">
        <v>13</v>
      </c>
      <c r="N3" s="18" t="s">
        <v>14</v>
      </c>
      <c r="O3" s="20"/>
      <c r="P3" s="19"/>
      <c r="Q3" s="19"/>
      <c r="R3" s="19"/>
      <c r="S3" s="19"/>
      <c r="T3" s="19"/>
      <c r="U3" s="19"/>
    </row>
    <row r="4" spans="1:24" ht="16.8" x14ac:dyDescent="0.25">
      <c r="A4" s="20"/>
      <c r="B4" s="20"/>
      <c r="C4" s="19"/>
      <c r="D4" s="18"/>
      <c r="E4" s="18"/>
      <c r="F4" s="18"/>
      <c r="G4" s="14"/>
      <c r="H4" s="14"/>
      <c r="I4" s="14"/>
      <c r="J4" s="14"/>
      <c r="K4" s="14"/>
      <c r="L4" s="18"/>
      <c r="M4" s="18"/>
      <c r="N4" s="18"/>
      <c r="O4" s="20"/>
      <c r="P4" s="19"/>
      <c r="Q4" s="19"/>
      <c r="R4" s="19"/>
      <c r="S4" s="19"/>
      <c r="T4" s="19"/>
      <c r="U4" s="19"/>
    </row>
    <row r="5" spans="1:24" ht="41.4" customHeight="1" x14ac:dyDescent="0.25">
      <c r="A5" s="7">
        <v>1</v>
      </c>
      <c r="B5" s="6" t="s">
        <v>0</v>
      </c>
      <c r="C5" s="7">
        <v>277</v>
      </c>
      <c r="D5" s="6">
        <v>914.4</v>
      </c>
      <c r="E5" s="6">
        <v>18</v>
      </c>
      <c r="F5" s="7">
        <v>6900</v>
      </c>
      <c r="G5" s="7"/>
      <c r="H5" s="7"/>
      <c r="I5" s="7"/>
      <c r="J5" s="7"/>
      <c r="K5" s="7"/>
      <c r="L5" s="7">
        <v>2500</v>
      </c>
      <c r="M5" s="8">
        <f t="shared" ref="M5:M13" si="0">3.14*D5*F5/1000000</f>
        <v>19.811390399999997</v>
      </c>
      <c r="N5" s="9">
        <f t="shared" ref="N5:N13" si="1">3.14*D5*L5/1000000</f>
        <v>7.1780400000000002</v>
      </c>
      <c r="O5" s="6">
        <v>914.4</v>
      </c>
      <c r="P5" s="10">
        <f t="shared" ref="P5:P13" si="2">3.14*O5/1000*F5/1000</f>
        <v>19.811390400000001</v>
      </c>
      <c r="Q5" s="10">
        <f t="shared" ref="Q5:Q13" si="3">3.14*O5/1000*L5/1000</f>
        <v>7.1780400000000002</v>
      </c>
      <c r="R5" s="10">
        <f t="shared" ref="R5:R13" si="4">P5*C5</f>
        <v>5487.7551407999999</v>
      </c>
      <c r="S5" s="10">
        <f t="shared" ref="S5:S13" si="5">Q5*C5</f>
        <v>1988.31708</v>
      </c>
      <c r="T5" s="10">
        <f>R5+S5</f>
        <v>7476.0722207999997</v>
      </c>
      <c r="U5" s="6"/>
    </row>
    <row r="6" spans="1:24" ht="41.4" customHeight="1" x14ac:dyDescent="0.25">
      <c r="A6" s="7">
        <v>2</v>
      </c>
      <c r="B6" s="6" t="s">
        <v>1</v>
      </c>
      <c r="C6" s="7">
        <v>59</v>
      </c>
      <c r="D6" s="6">
        <v>914.4</v>
      </c>
      <c r="E6" s="6">
        <v>18</v>
      </c>
      <c r="F6" s="7">
        <v>8600</v>
      </c>
      <c r="G6" s="7"/>
      <c r="H6" s="7"/>
      <c r="I6" s="7"/>
      <c r="J6" s="7"/>
      <c r="K6" s="7"/>
      <c r="L6" s="7">
        <v>2500</v>
      </c>
      <c r="M6" s="8">
        <f t="shared" si="0"/>
        <v>24.692457599999997</v>
      </c>
      <c r="N6" s="9">
        <f t="shared" si="1"/>
        <v>7.1780400000000002</v>
      </c>
      <c r="O6" s="6">
        <v>914.4</v>
      </c>
      <c r="P6" s="10">
        <f t="shared" si="2"/>
        <v>24.692457600000001</v>
      </c>
      <c r="Q6" s="10">
        <f t="shared" si="3"/>
        <v>7.1780400000000002</v>
      </c>
      <c r="R6" s="10">
        <f t="shared" si="4"/>
        <v>1456.8549984000001</v>
      </c>
      <c r="S6" s="10">
        <f t="shared" si="5"/>
        <v>423.50436000000002</v>
      </c>
      <c r="T6" s="10">
        <f t="shared" ref="T6:T13" si="6">R6+S6</f>
        <v>1880.3593584</v>
      </c>
      <c r="U6" s="6"/>
    </row>
    <row r="7" spans="1:24" ht="41.4" customHeight="1" x14ac:dyDescent="0.25">
      <c r="A7" s="7">
        <v>3</v>
      </c>
      <c r="B7" s="6" t="s">
        <v>3</v>
      </c>
      <c r="C7" s="7">
        <v>72</v>
      </c>
      <c r="D7" s="6">
        <v>812.8</v>
      </c>
      <c r="E7" s="6">
        <v>18</v>
      </c>
      <c r="F7" s="7">
        <v>2700</v>
      </c>
      <c r="G7" s="7"/>
      <c r="H7" s="7"/>
      <c r="I7" s="7"/>
      <c r="J7" s="7"/>
      <c r="K7" s="7"/>
      <c r="L7" s="7">
        <v>2500</v>
      </c>
      <c r="M7" s="8">
        <f t="shared" si="0"/>
        <v>6.8909184000000003</v>
      </c>
      <c r="N7" s="9">
        <f t="shared" si="1"/>
        <v>6.3804800000000004</v>
      </c>
      <c r="O7" s="6">
        <v>812.8</v>
      </c>
      <c r="P7" s="10">
        <f t="shared" si="2"/>
        <v>6.8909183999999994</v>
      </c>
      <c r="Q7" s="10">
        <f t="shared" si="3"/>
        <v>6.3804799999999995</v>
      </c>
      <c r="R7" s="10">
        <f t="shared" si="4"/>
        <v>496.14612479999994</v>
      </c>
      <c r="S7" s="10">
        <f t="shared" si="5"/>
        <v>459.39455999999996</v>
      </c>
      <c r="T7" s="10">
        <f t="shared" si="6"/>
        <v>955.54068479999989</v>
      </c>
      <c r="U7" s="6"/>
    </row>
    <row r="8" spans="1:24" ht="41.4" customHeight="1" x14ac:dyDescent="0.25">
      <c r="A8" s="7">
        <v>4</v>
      </c>
      <c r="B8" s="6" t="s">
        <v>2</v>
      </c>
      <c r="C8" s="7">
        <v>32</v>
      </c>
      <c r="D8" s="6">
        <v>812.8</v>
      </c>
      <c r="E8" s="6">
        <v>18</v>
      </c>
      <c r="F8" s="7">
        <v>3700</v>
      </c>
      <c r="G8" s="7"/>
      <c r="H8" s="7"/>
      <c r="I8" s="7"/>
      <c r="J8" s="7"/>
      <c r="K8" s="7"/>
      <c r="L8" s="7">
        <v>2500</v>
      </c>
      <c r="M8" s="8">
        <f t="shared" si="0"/>
        <v>9.4431104000000001</v>
      </c>
      <c r="N8" s="9">
        <f t="shared" si="1"/>
        <v>6.3804800000000004</v>
      </c>
      <c r="O8" s="6">
        <v>812.8</v>
      </c>
      <c r="P8" s="10">
        <f t="shared" si="2"/>
        <v>9.4431104000000001</v>
      </c>
      <c r="Q8" s="10">
        <f t="shared" si="3"/>
        <v>6.3804799999999995</v>
      </c>
      <c r="R8" s="10">
        <f t="shared" si="4"/>
        <v>302.1795328</v>
      </c>
      <c r="S8" s="10">
        <f t="shared" si="5"/>
        <v>204.17535999999998</v>
      </c>
      <c r="T8" s="10">
        <f t="shared" si="6"/>
        <v>506.35489280000002</v>
      </c>
      <c r="U8" s="6"/>
    </row>
    <row r="9" spans="1:24" ht="41.4" customHeight="1" x14ac:dyDescent="0.25">
      <c r="A9" s="7">
        <v>5</v>
      </c>
      <c r="B9" s="6" t="s">
        <v>4</v>
      </c>
      <c r="C9" s="7">
        <v>30</v>
      </c>
      <c r="D9" s="6">
        <v>914.4</v>
      </c>
      <c r="E9" s="6">
        <v>18</v>
      </c>
      <c r="F9" s="7">
        <v>8600</v>
      </c>
      <c r="G9" s="7"/>
      <c r="H9" s="7"/>
      <c r="I9" s="7"/>
      <c r="J9" s="7"/>
      <c r="K9" s="7"/>
      <c r="L9" s="7">
        <v>2500</v>
      </c>
      <c r="M9" s="8">
        <f t="shared" si="0"/>
        <v>24.692457599999997</v>
      </c>
      <c r="N9" s="9">
        <f t="shared" si="1"/>
        <v>7.1780400000000002</v>
      </c>
      <c r="O9" s="6">
        <v>914.4</v>
      </c>
      <c r="P9" s="10">
        <f t="shared" si="2"/>
        <v>24.692457600000001</v>
      </c>
      <c r="Q9" s="10">
        <f t="shared" si="3"/>
        <v>7.1780400000000002</v>
      </c>
      <c r="R9" s="10">
        <f t="shared" si="4"/>
        <v>740.77372800000001</v>
      </c>
      <c r="S9" s="10">
        <f t="shared" si="5"/>
        <v>215.34120000000001</v>
      </c>
      <c r="T9" s="10">
        <f t="shared" si="6"/>
        <v>956.11492799999996</v>
      </c>
      <c r="U9" s="6"/>
    </row>
    <row r="10" spans="1:24" ht="41.4" customHeight="1" x14ac:dyDescent="0.25">
      <c r="A10" s="7">
        <v>6</v>
      </c>
      <c r="B10" s="6" t="s">
        <v>5</v>
      </c>
      <c r="C10" s="7">
        <v>56</v>
      </c>
      <c r="D10" s="6">
        <v>914.4</v>
      </c>
      <c r="E10" s="6">
        <v>18</v>
      </c>
      <c r="F10" s="7">
        <v>3300</v>
      </c>
      <c r="G10" s="7"/>
      <c r="H10" s="7"/>
      <c r="I10" s="7"/>
      <c r="J10" s="7"/>
      <c r="K10" s="7"/>
      <c r="L10" s="7">
        <v>2500</v>
      </c>
      <c r="M10" s="8">
        <f t="shared" si="0"/>
        <v>9.4750127999999982</v>
      </c>
      <c r="N10" s="9">
        <f t="shared" si="1"/>
        <v>7.1780400000000002</v>
      </c>
      <c r="O10" s="6">
        <v>914.4</v>
      </c>
      <c r="P10" s="10">
        <f t="shared" si="2"/>
        <v>9.4750128</v>
      </c>
      <c r="Q10" s="10">
        <f t="shared" si="3"/>
        <v>7.1780400000000002</v>
      </c>
      <c r="R10" s="10">
        <f t="shared" si="4"/>
        <v>530.60071679999999</v>
      </c>
      <c r="S10" s="10">
        <f t="shared" si="5"/>
        <v>401.97023999999999</v>
      </c>
      <c r="T10" s="10">
        <f t="shared" si="6"/>
        <v>932.57095679999998</v>
      </c>
      <c r="U10" s="6"/>
    </row>
    <row r="11" spans="1:24" ht="41.4" customHeight="1" x14ac:dyDescent="0.25">
      <c r="A11" s="7">
        <v>7</v>
      </c>
      <c r="B11" s="6" t="s">
        <v>6</v>
      </c>
      <c r="C11" s="7">
        <v>66</v>
      </c>
      <c r="D11" s="6">
        <v>914.4</v>
      </c>
      <c r="E11" s="6">
        <v>18</v>
      </c>
      <c r="F11" s="7">
        <v>4700</v>
      </c>
      <c r="G11" s="7"/>
      <c r="H11" s="7"/>
      <c r="I11" s="7"/>
      <c r="J11" s="7"/>
      <c r="K11" s="7"/>
      <c r="L11" s="7">
        <v>2500</v>
      </c>
      <c r="M11" s="8">
        <f t="shared" si="0"/>
        <v>13.4947152</v>
      </c>
      <c r="N11" s="9">
        <f t="shared" si="1"/>
        <v>7.1780400000000002</v>
      </c>
      <c r="O11" s="6">
        <v>914.4</v>
      </c>
      <c r="P11" s="10">
        <f t="shared" si="2"/>
        <v>13.4947152</v>
      </c>
      <c r="Q11" s="10">
        <f t="shared" si="3"/>
        <v>7.1780400000000002</v>
      </c>
      <c r="R11" s="10">
        <f t="shared" si="4"/>
        <v>890.65120319999994</v>
      </c>
      <c r="S11" s="10">
        <f t="shared" si="5"/>
        <v>473.75064000000003</v>
      </c>
      <c r="T11" s="10">
        <f t="shared" si="6"/>
        <v>1364.4018432</v>
      </c>
      <c r="U11" s="6"/>
    </row>
    <row r="12" spans="1:24" ht="41.4" customHeight="1" x14ac:dyDescent="0.25">
      <c r="A12" s="7">
        <v>8</v>
      </c>
      <c r="B12" s="13" t="s">
        <v>7</v>
      </c>
      <c r="C12" s="7">
        <v>6</v>
      </c>
      <c r="D12" s="6">
        <v>812.8</v>
      </c>
      <c r="E12" s="6">
        <v>18</v>
      </c>
      <c r="F12" s="7">
        <v>5200</v>
      </c>
      <c r="G12" s="7"/>
      <c r="H12" s="7"/>
      <c r="I12" s="7"/>
      <c r="J12" s="7"/>
      <c r="K12" s="7"/>
      <c r="L12" s="7">
        <v>2500</v>
      </c>
      <c r="M12" s="8">
        <f t="shared" si="0"/>
        <v>13.271398400000001</v>
      </c>
      <c r="N12" s="9">
        <f t="shared" si="1"/>
        <v>6.3804800000000004</v>
      </c>
      <c r="O12" s="6">
        <v>812.8</v>
      </c>
      <c r="P12" s="10">
        <f t="shared" si="2"/>
        <v>13.271398399999999</v>
      </c>
      <c r="Q12" s="10">
        <f t="shared" si="3"/>
        <v>6.3804799999999995</v>
      </c>
      <c r="R12" s="10">
        <f t="shared" si="4"/>
        <v>79.628390400000001</v>
      </c>
      <c r="S12" s="10">
        <f t="shared" si="5"/>
        <v>38.282879999999999</v>
      </c>
      <c r="T12" s="10">
        <f t="shared" si="6"/>
        <v>117.91127040000001</v>
      </c>
      <c r="U12" s="6"/>
      <c r="X12" s="3"/>
    </row>
    <row r="13" spans="1:24" ht="41.4" customHeight="1" x14ac:dyDescent="0.25">
      <c r="A13" s="7">
        <v>9</v>
      </c>
      <c r="B13" s="6" t="s">
        <v>8</v>
      </c>
      <c r="C13" s="7">
        <v>4</v>
      </c>
      <c r="D13" s="6">
        <v>914.4</v>
      </c>
      <c r="E13" s="6">
        <v>18</v>
      </c>
      <c r="F13" s="7">
        <v>2500</v>
      </c>
      <c r="G13" s="7"/>
      <c r="H13" s="7"/>
      <c r="I13" s="7"/>
      <c r="J13" s="7"/>
      <c r="K13" s="7"/>
      <c r="L13" s="7">
        <v>2500</v>
      </c>
      <c r="M13" s="8">
        <f t="shared" si="0"/>
        <v>7.1780400000000002</v>
      </c>
      <c r="N13" s="9">
        <f t="shared" si="1"/>
        <v>7.1780400000000002</v>
      </c>
      <c r="O13" s="6">
        <v>914.4</v>
      </c>
      <c r="P13" s="10">
        <f t="shared" si="2"/>
        <v>7.1780400000000002</v>
      </c>
      <c r="Q13" s="10">
        <f t="shared" si="3"/>
        <v>7.1780400000000002</v>
      </c>
      <c r="R13" s="10">
        <f t="shared" si="4"/>
        <v>28.712160000000001</v>
      </c>
      <c r="S13" s="10">
        <f t="shared" si="5"/>
        <v>28.712160000000001</v>
      </c>
      <c r="T13" s="10">
        <f t="shared" si="6"/>
        <v>57.424320000000002</v>
      </c>
      <c r="U13" s="6"/>
    </row>
    <row r="14" spans="1:24" ht="43.2" customHeight="1" x14ac:dyDescent="0.25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1"/>
      <c r="S14" s="12">
        <f>SUM(S5:S13)</f>
        <v>4233.44848</v>
      </c>
      <c r="T14" s="11"/>
      <c r="U14" s="11"/>
    </row>
    <row r="15" spans="1:24" ht="11.4" customHeight="1" x14ac:dyDescent="0.25"/>
    <row r="16" spans="1:24" ht="25.2" customHeight="1" x14ac:dyDescent="0.25"/>
    <row r="17" ht="25.2" customHeight="1" x14ac:dyDescent="0.25"/>
    <row r="18" ht="25.2" customHeight="1" x14ac:dyDescent="0.25"/>
    <row r="19" ht="25.2" customHeight="1" x14ac:dyDescent="0.25"/>
  </sheetData>
  <mergeCells count="17">
    <mergeCell ref="A14:Q14"/>
    <mergeCell ref="U2:U4"/>
    <mergeCell ref="E3:E4"/>
    <mergeCell ref="F3:F4"/>
    <mergeCell ref="L3:L4"/>
    <mergeCell ref="M3:M4"/>
    <mergeCell ref="N3:N4"/>
    <mergeCell ref="A1:U1"/>
    <mergeCell ref="A2:A4"/>
    <mergeCell ref="B2:B4"/>
    <mergeCell ref="C2:C4"/>
    <mergeCell ref="D2:D4"/>
    <mergeCell ref="F2:L2"/>
    <mergeCell ref="M2:N2"/>
    <mergeCell ref="O2:O4"/>
    <mergeCell ref="P2:Q4"/>
    <mergeCell ref="R2:T4"/>
  </mergeCells>
  <pageMargins left="0.55000000000000004" right="0.25" top="0.35433070866141703" bottom="0.35433070866141703" header="0.31496062992126" footer="0.31496062992126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PĐX</vt:lpstr>
      <vt:lpstr>KHCH</vt:lpstr>
      <vt:lpstr>TH</vt:lpstr>
      <vt:lpstr>KHCH!Print_Area</vt:lpstr>
      <vt:lpstr>PĐX!Print_Area</vt:lpstr>
      <vt:lpstr>TH!Print_Area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Tung Do</dc:creator>
  <cp:lastModifiedBy>Vu Van Hung</cp:lastModifiedBy>
  <cp:lastPrinted>2026-06-29T03:09:40Z</cp:lastPrinted>
  <dcterms:created xsi:type="dcterms:W3CDTF">2026-04-07T09:13:37Z</dcterms:created>
  <dcterms:modified xsi:type="dcterms:W3CDTF">2026-06-29T03:09:42Z</dcterms:modified>
</cp:coreProperties>
</file>